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DF8CDACD-C500-48EB-97B9-3DBE73F53C53}" xr6:coauthVersionLast="47" xr6:coauthVersionMax="47" xr10:uidLastSave="{00000000-0000-0000-0000-000000000000}"/>
  <bookViews>
    <workbookView xWindow="-108" yWindow="-108" windowWidth="23256" windowHeight="13176" xr2:uid="{29B55F77-A1EF-4988-B659-083EA8BF51C8}"/>
  </bookViews>
  <sheets>
    <sheet name="Odczynniki  - Pakiet III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G13" i="1"/>
  <c r="H13" i="1" s="1"/>
  <c r="I13" i="1"/>
  <c r="I3" i="1"/>
  <c r="G3" i="1"/>
  <c r="G14" i="1" l="1"/>
  <c r="I14" i="1"/>
  <c r="H3" i="1"/>
  <c r="H14" i="1" s="1"/>
</calcChain>
</file>

<file path=xl/sharedStrings.xml><?xml version="1.0" encoding="utf-8"?>
<sst xmlns="http://schemas.openxmlformats.org/spreadsheetml/2006/main" count="36" uniqueCount="27">
  <si>
    <t>szt</t>
  </si>
  <si>
    <t>op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</si>
  <si>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</si>
  <si>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</si>
  <si>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</si>
  <si>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</si>
  <si>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</si>
  <si>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</si>
  <si>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</si>
  <si>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</si>
  <si>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</si>
  <si>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</si>
  <si>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</si>
  <si>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</si>
  <si>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3B do SWZ                    - załącznik nr 2 do umowy 	"	</t>
  </si>
  <si>
    <t>Formularz asortymentowo-cenowy - Opis Przedmiotu Zamówienia (OPZ)
Pakiet 3 Certyfikowane Materiały Odniesienia - bufory i wzorce konduktometryczne</t>
  </si>
  <si>
    <r>
      <t xml:space="preserve">Roztwór buforowy pH 12,4 - opak. 100 ml 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pH w 20 °C i niepewność wyznaczenia tej wartości. Świadectwo ze znakiem akredytacji PCA. Wyprodukowany przez akredytowanego producenta materiałów odniesienia w odniesieniu do wymagań normy PN-EN ISO 17034, w ramach posiadanego zakresu akredytacji a jednostka akredytująca jest sygnatariuszem porozumień EA MLA i/lub ILAC MRA. Termin przydatności nie krótszy niż 10 miesięcy od dnia dostawy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</si>
  <si>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Roztwór buforowy pH 4.01 z certyfikatem - opak. 100 ml 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pH w 20 °C i niepewność wyznaczenia tej wartości. Świadectwo ze znakiem akredytacji PCA. Wyprodukowany przez akredytowanego producenta materiałów odniesienia w odniesieniu do wymagań normy PN-EN ISO 17034, w ramach posiadanego zakresu akredytacji a jednostka akredytująca jest sygnatariuszem porozumień EA MLA i/lub ILAC MRA. Termin przydatności nie krótszy niż 10 miesięcy od dnia dostawy</t>
    </r>
  </si>
  <si>
    <r>
      <t xml:space="preserve">Roztwór buforowy pH 6,86 z certyfikatem - opak. 100 ml 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pH w 20 °C i niepewność wyznaczenia tej wartości. Świadectwo ze znakiem akredytacji PCA. Wyprodukowany przez akredytowanego producenta materiałów odniesienia w odniesieniu do wymagań normy PN-EN ISO 17034, w ramach posiadanego zakresu akredytacji a jednostka akredytująca jest sygnatariuszem porozumień EA MLA i/lub ILAC MRA. Termin przydatności nie krótszy niż 10 miesięcy od dnia dostawy</t>
    </r>
  </si>
  <si>
    <r>
      <t xml:space="preserve">Roztwór buforowy pH 7,00 z certyfikatem - opak. 100 ml 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pH w 20 °C i niepewność wyznaczenia tej wartości. Świadectwo ze znakiem akredytacji PCA. Wyprodukowany przez akredytowanego producenta materiałów odniesienia w odniesieniu do wymagań normy PN-EN ISO 17034, w ramach posiadanego zakresu akredytacji a jednostka akredytująca jest sygnatariuszem porozumień EA MLA i/lub ILAC MRA. Termin przydatności nie krótszy niż 10 miesięcy od dnia dostawy</t>
    </r>
  </si>
  <si>
    <r>
      <t xml:space="preserve">Roztwór buforowy pH 7,41 z certyfikatem - opak. 100 ml 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pH w 20 °C i niepewność wyznaczenia tej wartości. Świadectwo ze znakiem akredytacji PCA. Wyprodukowany przez akredytowanego producenta materiałów odniesienia w odniesieniu do wymagań normy PN-EN ISO 17034, w ramach posiadanego zakresu akredytacji a jednostka akredytująca jest sygnatariuszem porozumień EA MLA i/lub ILAC MRA. Termin przydatności nie krótszy niż 10 miesięcy od dnia dostawy</t>
    </r>
  </si>
  <si>
    <r>
      <t xml:space="preserve">Roztwór buforowy pH 9,18 z certyfikatem - opak. 100 ml 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pH w 20 °C i niepewność wyznaczenia tej wartości. Świadectwo ze znakiem akredytacji PCA. Wyprodukowany przez akredytowanego producenta materiałów odniesienia w odniesieniu do wymagań normy PN-EN ISO 17034, w ramach posiadanego zakresu akredytacji a jednostka akredytująca jest sygnatariuszem porozumień EA MLA i/lub ILAC MRA. Termin przydatności nie krótszy niż 10 miesięcy od dnia dostawy</t>
    </r>
  </si>
  <si>
    <r>
      <t xml:space="preserve">Roztwór redoks 470 mV - opak. 100 ml </t>
    </r>
    <r>
      <rPr>
        <i/>
        <sz val="11"/>
        <color indexed="8"/>
        <rFont val="Tahoma"/>
        <family val="2"/>
        <charset val="238"/>
      </rPr>
      <t xml:space="preserve">
Ze świadectwem określającym dokładną wartość potencjału w 20 stopniach C dla elektrody odniesienia Ag/AgCl, 3,5 mol/l KCl i niepewność wyznaczenia tej wartości . Świadectwo ze znakiem akredytacji PCA. Wyprodukowany przez akredytowanego producenta materiałów odniesienia w odniesieniu do wymagań normy PN-EN ISO 17034, w ramach posiadanego zakresu akredytacji, a jednostka akredytująca jest sygnatariuszem porozumień EA MLA i/lub ILAC MRA. Termin przydatności nie krótszy niż 5 miesięcy od dnia dostawy. Wskazana firma Lab Stand.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</si>
  <si>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konduktometryczny 0,14083 S/m - opak. 100 ml </t>
    </r>
    <r>
      <rPr>
        <i/>
        <sz val="11"/>
        <color indexed="8"/>
        <rFont val="Tahoma"/>
        <family val="2"/>
        <charset val="238"/>
      </rPr>
      <t xml:space="preserve">
(około 1408uS/cm) Świadectwo ze znakiem akredytacji PCA lub GUM, z dokładnie określoną wartością przewodności i niepewnością wyznaczenia tej wartości,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</si>
  <si>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konduktometryczny 10000 µS/cm - opak. 100 ml </t>
    </r>
    <r>
      <rPr>
        <i/>
        <sz val="11"/>
        <color indexed="8"/>
        <rFont val="Tahoma"/>
        <family val="2"/>
        <charset val="238"/>
      </rPr>
      <t xml:space="preserve">
Świadectwo ze znakiem akredytacji PCA lub GUM/OUM, z dokładnie określoną wartością przewodności i niepewnością wyznaczenia tej wartości,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</si>
  <si>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konduktometryczny 148 µS/cm - opak. 100 ml </t>
    </r>
    <r>
      <rPr>
        <i/>
        <sz val="11"/>
        <color indexed="8"/>
        <rFont val="Tahoma"/>
        <family val="2"/>
        <charset val="238"/>
      </rPr>
      <t xml:space="preserve">
Świadectwo ze znakiem akredytacji PCA lub GUM/OUM, z dokładnie określoną wartością przewodności i niepewnością wyznaczenia tej wartości,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</si>
  <si>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Wzorzec konduktometryczny 500 µS/cm - opak. 500 ml </t>
    </r>
    <r>
      <rPr>
        <i/>
        <sz val="11"/>
        <color indexed="8"/>
        <rFont val="Tahoma"/>
        <family val="2"/>
        <charset val="238"/>
      </rPr>
      <t xml:space="preserve">
Świadectwo ze znakiem akredytacji  PCA lub GUM/OUM, z dokładnie określoną wartością przewodności i niepewnością wyznaczenia tej wartości, termin przydatności nie krótszy niż 10 miesięcy od dnia dostawy.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</si>
</sst>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833A-560B-4F74-BECD-6129229DE1B8}">
  <sheetPr codeName="Arkusz1">
    <pageSetUpPr fitToPage="1"/>
  </sheetPr>
  <dimension ref="A1:K14"/>
  <sheetViews>
    <sheetView showGridLines="0" showZeros="0" tabSelected="1" workbookViewId="0">
      <pane ySplit="2" topLeftCell="A3" activePane="bottomLeft" state="frozen"/>
      <selection pane="bottomLeft" activeCell="C13" sqref="C13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4" t="s">
        <v>14</v>
      </c>
      <c r="K1" s="15"/>
    </row>
    <row r="2" spans="1:11" ht="63.75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124.2" x14ac:dyDescent="0.3">
      <c r="A3" s="5">
        <v>1</v>
      </c>
      <c r="B3" s="12" t="s">
        <v>16</v>
      </c>
      <c r="C3" s="5" t="s">
        <v>0</v>
      </c>
      <c r="D3" s="7">
        <v>2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110.4" x14ac:dyDescent="0.3">
      <c r="A4" s="5">
        <v>2</v>
      </c>
      <c r="B4" s="12" t="s">
        <v>17</v>
      </c>
      <c r="C4" s="5" t="s">
        <v>0</v>
      </c>
      <c r="D4" s="7">
        <v>5</v>
      </c>
      <c r="E4" s="8"/>
      <c r="F4" s="9"/>
      <c r="G4" s="6">
        <f t="shared" ref="G4:G13" si="0">E4*D4</f>
        <v>0</v>
      </c>
      <c r="H4" s="6">
        <f t="shared" ref="H4:H13" si="1">G4+G4*F4/100</f>
        <v>0</v>
      </c>
      <c r="I4" s="6">
        <f t="shared" ref="I4:I13" si="2">D4*E4*F4/100</f>
        <v>0</v>
      </c>
      <c r="J4" s="10"/>
      <c r="K4" s="11"/>
    </row>
    <row r="5" spans="1:11" ht="110.4" x14ac:dyDescent="0.3">
      <c r="A5" s="5">
        <v>3</v>
      </c>
      <c r="B5" s="12" t="s">
        <v>18</v>
      </c>
      <c r="C5" s="5" t="s">
        <v>0</v>
      </c>
      <c r="D5" s="7">
        <v>4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110.4" x14ac:dyDescent="0.3">
      <c r="A6" s="5">
        <v>4</v>
      </c>
      <c r="B6" s="12" t="s">
        <v>19</v>
      </c>
      <c r="C6" s="5" t="s">
        <v>1</v>
      </c>
      <c r="D6" s="7">
        <v>5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110.4" x14ac:dyDescent="0.3">
      <c r="A7" s="5">
        <v>5</v>
      </c>
      <c r="B7" s="12" t="s">
        <v>20</v>
      </c>
      <c r="C7" s="5" t="s">
        <v>1</v>
      </c>
      <c r="D7" s="7">
        <v>3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110.4" x14ac:dyDescent="0.3">
      <c r="A8" s="5">
        <v>6</v>
      </c>
      <c r="B8" s="12" t="s">
        <v>21</v>
      </c>
      <c r="C8" s="5" t="s">
        <v>1</v>
      </c>
      <c r="D8" s="7">
        <v>9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138" x14ac:dyDescent="0.3">
      <c r="A9" s="5">
        <v>7</v>
      </c>
      <c r="B9" s="12" t="s">
        <v>22</v>
      </c>
      <c r="C9" s="5" t="s">
        <v>0</v>
      </c>
      <c r="D9" s="7">
        <v>2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69" x14ac:dyDescent="0.3">
      <c r="A10" s="5">
        <v>8</v>
      </c>
      <c r="B10" s="12" t="s">
        <v>23</v>
      </c>
      <c r="C10" s="5" t="s">
        <v>0</v>
      </c>
      <c r="D10" s="7">
        <v>4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69" x14ac:dyDescent="0.3">
      <c r="A11" s="5">
        <v>9</v>
      </c>
      <c r="B11" s="12" t="s">
        <v>24</v>
      </c>
      <c r="C11" s="5" t="s">
        <v>0</v>
      </c>
      <c r="D11" s="7">
        <v>2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69" x14ac:dyDescent="0.3">
      <c r="A12" s="5">
        <v>10</v>
      </c>
      <c r="B12" s="12" t="s">
        <v>25</v>
      </c>
      <c r="C12" s="5" t="s">
        <v>0</v>
      </c>
      <c r="D12" s="7">
        <v>4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69" x14ac:dyDescent="0.3">
      <c r="A13" s="5">
        <v>11</v>
      </c>
      <c r="B13" s="12" t="s">
        <v>26</v>
      </c>
      <c r="C13" s="5" t="s">
        <v>0</v>
      </c>
      <c r="D13" s="7">
        <v>3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24.9" customHeight="1" x14ac:dyDescent="0.3">
      <c r="A14" s="16" t="s">
        <v>13</v>
      </c>
      <c r="B14" s="17"/>
      <c r="C14" s="17"/>
      <c r="D14" s="17"/>
      <c r="E14" s="17"/>
      <c r="F14" s="18"/>
      <c r="G14" s="4">
        <f>SUM(G3:G13)</f>
        <v>0</v>
      </c>
      <c r="H14" s="4">
        <f>SUM(H3:H13)</f>
        <v>0</v>
      </c>
      <c r="I14" s="4">
        <f>SUM(I3:I13)</f>
        <v>0</v>
      </c>
      <c r="J14" s="19"/>
      <c r="K14" s="20"/>
    </row>
  </sheetData>
  <sheetProtection algorithmName="SHA-512" hashValue="6gS8LGvDz5jGuXiqALpv7ohJy7AVGI021sQGJq3YcgBAt10D6MJtM1oPXnh4GdiipPD1aOOBSzzVh7IrT6APLg==" saltValue="inKq7IqgpJpqJ5faqLmfAw==" spinCount="100000" sheet="1" objects="1" scenarios="1"/>
  <mergeCells count="4">
    <mergeCell ref="A1:I1"/>
    <mergeCell ref="J1:K1"/>
    <mergeCell ref="A14:F14"/>
    <mergeCell ref="J14:K14"/>
  </mergeCells>
  <dataValidations count="1">
    <dataValidation type="whole" allowBlank="1" showErrorMessage="1" errorTitle="Nieprawidłowa wartość VAT" error="Proszę wpisać wartość VAT z zakresu od 0 do 25 (proszę nie używać znaku %)" sqref="F3:F13" xr:uid="{B2B4F9E1-5A11-4D02-8325-42EDCC958A9B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III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2026-03-13T10:07:16Z</dcterms:created>
  <dcterms:modified xsi:type="dcterms:W3CDTF">2026-03-23T12:07:22Z</dcterms:modified>
</cp:coreProperties>
</file>